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wsrvd\Compras\2022\COMPRA MENOR 2022\6. JUNIO\HGDVC-DAF-CM-2022-0115-MEDICAMENTOS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Solicitud de Compra" sheetId="4" r:id="rId2"/>
    <sheet name="Comparación de Precios " sheetId="6" state="hidden" r:id="rId3"/>
    <sheet name="Licitación" sheetId="7" state="hidden" r:id="rId4"/>
    <sheet name="Urgencias" sheetId="8" state="hidden" r:id="rId5"/>
    <sheet name="Exclusividad" sheetId="9" state="hidden" r:id="rId6"/>
    <sheet name="Valores Referencia" sheetId="3" state="hidden" r:id="rId7"/>
  </sheets>
  <definedNames>
    <definedName name="_xlnm._FilterDatabase" localSheetId="1" hidden="1">'Solicitud de Compra'!$A$23:$H$23</definedName>
    <definedName name="_ftn1" localSheetId="2">'Comparación de Precios '!$A$27</definedName>
    <definedName name="_ftn1" localSheetId="0">'Compra Directa'!$A$27</definedName>
    <definedName name="_ftn1" localSheetId="5">Exclusividad!$A$27</definedName>
    <definedName name="_ftn1" localSheetId="3">Licitación!$A$27</definedName>
    <definedName name="_ftn1" localSheetId="1">'Solicitud de Compra'!#REF!</definedName>
    <definedName name="_ftn1" localSheetId="4">Urgencias!$A$27</definedName>
    <definedName name="_ftnref1" localSheetId="2">'Comparación de Precios '!$B$23</definedName>
    <definedName name="_ftnref1" localSheetId="0">'Compra Directa'!$B$23</definedName>
    <definedName name="_ftnref1" localSheetId="5">Exclusividad!$B$23</definedName>
    <definedName name="_ftnref1" localSheetId="3">Licitación!$B$23</definedName>
    <definedName name="_ftnref1" localSheetId="1">'Solicitud de Compra'!#REF!</definedName>
    <definedName name="_ftnref1" localSheetId="4">Urgencias!$B$23</definedName>
    <definedName name="_xlnm.Print_Area" localSheetId="2">'Comparación de Precios '!$A$1:$G$48</definedName>
    <definedName name="_xlnm.Print_Area" localSheetId="0">'Compra Directa'!$A$1:$G$48</definedName>
    <definedName name="_xlnm.Print_Area" localSheetId="5">Exclusividad!$A$1:$G$48</definedName>
    <definedName name="_xlnm.Print_Area" localSheetId="3">Licitación!$A$1:$G$48</definedName>
    <definedName name="_xlnm.Print_Area" localSheetId="1">'Solicitud de Compra'!$A$1:$H$43</definedName>
    <definedName name="_xlnm.Print_Area" localSheetId="4">Urgencias!$A$1:$G$48</definedName>
    <definedName name="OLE_LINK1" localSheetId="2">'Comparación de Precios '!$F$13</definedName>
    <definedName name="OLE_LINK1" localSheetId="0">'Compra Directa'!$F$13</definedName>
    <definedName name="OLE_LINK1" localSheetId="5">Exclusividad!$F$13</definedName>
    <definedName name="OLE_LINK1" localSheetId="3">Licitación!$F$13</definedName>
    <definedName name="OLE_LINK1" localSheetId="1">'Solicitud de Compra'!$F$13</definedName>
    <definedName name="OLE_LINK1" localSheetId="4">Urgencias!$F$13</definedName>
  </definedNames>
  <calcPr calcId="152511"/>
</workbook>
</file>

<file path=xl/calcChain.xml><?xml version="1.0" encoding="utf-8"?>
<calcChain xmlns="http://schemas.openxmlformats.org/spreadsheetml/2006/main">
  <c r="H33" i="4" l="1"/>
  <c r="H32" i="4" l="1"/>
  <c r="H31" i="4"/>
  <c r="H30" i="4"/>
  <c r="H29" i="4"/>
  <c r="H25" i="4"/>
  <c r="H26" i="4"/>
  <c r="H27" i="4"/>
  <c r="H28" i="4"/>
  <c r="H24" i="4" l="1"/>
  <c r="G35" i="9" l="1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<sst xmlns="http://schemas.openxmlformats.org/spreadsheetml/2006/main" count="152" uniqueCount="65">
  <si>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</si>
  <si>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</si>
  <si>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</si>
  <si>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</si>
  <si>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</si>
  <si>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</si>
  <si>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</si>
  <si>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</si>
  <si>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</si>
  <si>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</si>
  <si>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</si>
  <si>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</si>
  <si>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</si>
  <si>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</si>
  <si>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</si>
  <si>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</si>
  <si>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</si>
  <si>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</si>
  <si>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</si>
  <si>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</si>
  <si>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</si>
  <si>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</si>
  <si>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</si>
  <si>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</si>
  <si>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</si>
  <si>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</si>
  <si>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</si>
  <si>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</si>
  <si>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</si>
  <si>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</si>
  <si>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</si>
  <si>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>Código 
DGCP</t>
  </si>
  <si>
    <t>No.  Solicitud:  1/1</t>
  </si>
  <si>
    <t>Detalle del Pedido</t>
  </si>
  <si>
    <t>Lote</t>
  </si>
  <si>
    <t xml:space="preserve"> </t>
  </si>
  <si>
    <t>Responsable Interino de la Unidad Operativa de Compras y Contrataciones</t>
  </si>
  <si>
    <t xml:space="preserve">Licda. Katherine De Peña </t>
  </si>
  <si>
    <t>UD</t>
  </si>
  <si>
    <t>2.3.4.1.01</t>
  </si>
  <si>
    <t>BUDESONIDE SOLUCIÓN P/NEUBULIZAR  AMPOLLA</t>
  </si>
  <si>
    <t>AMINOFILINA 250/10ML AMPOLLA</t>
  </si>
  <si>
    <t>NIFEDIPINA RECTAL 60</t>
  </si>
  <si>
    <t>NIFEDIPINA RECTAL 30</t>
  </si>
  <si>
    <t>DIPIRONA 1G/2ML AMPOLLA (METAMIZOL)</t>
  </si>
  <si>
    <t>CIPROFLOXACINA APOLLA</t>
  </si>
  <si>
    <t xml:space="preserve">IPATROPIUM BROMURO S/P NEUBULIZAR </t>
  </si>
  <si>
    <t>FENITOINA SODICA 50MG/ML AMPOLLA 5ML I.V.</t>
  </si>
  <si>
    <t xml:space="preserve"> 
51161703</t>
  </si>
  <si>
    <t xml:space="preserve"> 2.3.4.1.01</t>
  </si>
  <si>
    <t xml:space="preserve"> 
51101548</t>
  </si>
  <si>
    <t>MISOPROSTOL TAB. (CITOTEC)</t>
  </si>
  <si>
    <t xml:space="preserve"> 
51142009</t>
  </si>
  <si>
    <t xml:space="preserve"> 
51101542</t>
  </si>
  <si>
    <t>COMPRA DE MEDICAMENTOS PARA EL HOSPITAL GENERAL DR. VINICIO CALVENTI</t>
  </si>
  <si>
    <t>JBL</t>
  </si>
  <si>
    <t>COPEM</t>
  </si>
  <si>
    <t>SANOZ</t>
  </si>
  <si>
    <t>RONAJUS</t>
  </si>
  <si>
    <t>ANLA</t>
  </si>
  <si>
    <t>PRO</t>
  </si>
  <si>
    <t>HOSP</t>
  </si>
  <si>
    <t>INV</t>
  </si>
  <si>
    <t>SEAN</t>
  </si>
  <si>
    <t>NASCAR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</si>
</sst>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[$-F800]dddd\,\ mmmm\ dd\,\ yy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2" fontId="1" fillId="0" borderId="0" xfId="0" applyNumberFormat="1" applyFont="1"/>
    <xf numFmtId="164" fontId="1" fillId="0" borderId="0" xfId="0" applyNumberFormat="1" applyFont="1"/>
    <xf numFmtId="43" fontId="9" fillId="0" borderId="0" xfId="0" applyNumberFormat="1" applyFont="1"/>
    <xf numFmtId="43" fontId="1" fillId="0" borderId="0" xfId="0" applyNumberFormat="1" applyFont="1"/>
    <xf numFmtId="0" fontId="14" fillId="0" borderId="0" xfId="0" applyFont="1"/>
    <xf numFmtId="0" fontId="4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5" fontId="4" fillId="3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5" fontId="4" fillId="4" borderId="9" xfId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3" borderId="0" xfId="0" applyNumberFormat="1" applyFill="1" applyAlignment="1">
      <alignment horizontal="center"/>
    </xf>
    <xf numFmtId="0" fontId="10" fillId="3" borderId="0" xfId="0" applyFont="1" applyFill="1" applyAlignment="1">
      <alignment horizontal="left" vertical="top" wrapText="1"/>
    </xf>
    <xf numFmtId="0" fontId="12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165" fontId="11" fillId="4" borderId="10" xfId="1" applyFont="1" applyFill="1" applyBorder="1" applyAlignment="1">
      <alignment horizontal="center" vertical="center" wrapText="1"/>
    </xf>
    <xf numFmtId="165" fontId="11" fillId="4" borderId="3" xfId="1" applyFont="1" applyFill="1" applyBorder="1" applyAlignment="1">
      <alignment horizontal="center" vertical="center" wrapText="1"/>
    </xf>
    <xf numFmtId="165" fontId="11" fillId="4" borderId="11" xfId="1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165" fontId="10" fillId="0" borderId="13" xfId="1" applyFont="1" applyBorder="1" applyAlignment="1">
      <alignment horizontal="center" vertical="center"/>
    </xf>
    <xf numFmtId="0" fontId="9" fillId="0" borderId="1" xfId="0" applyFont="1" applyBorder="1"/>
    <xf numFmtId="0" fontId="0" fillId="0" borderId="1" xfId="0" applyBorder="1" applyAlignment="1">
      <alignment vertical="center"/>
    </xf>
    <xf numFmtId="0" fontId="0" fillId="6" borderId="1" xfId="0" applyFill="1" applyBorder="1" applyAlignment="1">
      <alignment vertical="center"/>
    </xf>
    <xf numFmtId="0" fontId="9" fillId="6" borderId="1" xfId="0" applyFont="1" applyFill="1" applyBorder="1"/>
    <xf numFmtId="0" fontId="0" fillId="3" borderId="1" xfId="0" applyFill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:a16="http://schemas.microsoft.com/office/drawing/2014/main" xmlns="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:a16="http://schemas.microsoft.com/office/drawing/2014/main" xmlns="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:a16="http://schemas.microsoft.com/office/drawing/2014/main" xmlns="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:a16="http://schemas.microsoft.com/office/drawing/2014/main" xmlns="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:a16="http://schemas.microsoft.com/office/drawing/2014/main" xmlns="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:a16="http://schemas.microsoft.com/office/drawing/2014/main" xmlns="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704849</xdr:colOff>
      <xdr:row>0</xdr:row>
      <xdr:rowOff>19050</xdr:rowOff>
    </xdr:from>
    <xdr:to>
      <xdr:col>3</xdr:col>
      <xdr:colOff>2133600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49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10</xdr:col>
      <xdr:colOff>629008</xdr:colOff>
      <xdr:row>5</xdr:row>
      <xdr:rowOff>68581</xdr:rowOff>
    </xdr:from>
    <xdr:to>
      <xdr:col>10</xdr:col>
      <xdr:colOff>674727</xdr:colOff>
      <xdr:row>5</xdr:row>
      <xdr:rowOff>114300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 flipH="1">
          <a:off x="8877658" y="1021081"/>
          <a:ext cx="0" cy="45719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/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> </a:t>
                </a:r>
                <a:r>
                  <a:rPr lang="es-DO" sz="1100">
                    <a:effectLst/>
                    <a:latin typeface="+mn-lt"/>
                    <a:ea typeface="+mn-ea"/>
                    <a:cs typeface="+mn-cs"/>
                  </a:rPr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>
                  <a:effectLst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41</xdr:row>
      <xdr:rowOff>19051</xdr:rowOff>
    </xdr:from>
    <xdr:to>
      <xdr:col>1</xdr:col>
      <xdr:colOff>0</xdr:colOff>
      <xdr:row>42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38</xdr:row>
      <xdr:rowOff>28576</xdr:rowOff>
    </xdr:from>
    <xdr:to>
      <xdr:col>8</xdr:col>
      <xdr:colOff>85725</xdr:colOff>
      <xdr:row>40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40</xdr:row>
      <xdr:rowOff>171449</xdr:rowOff>
    </xdr:from>
    <xdr:to>
      <xdr:col>9</xdr:col>
      <xdr:colOff>450850</xdr:colOff>
      <xdr:row>40</xdr:row>
      <xdr:rowOff>504824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3</xdr:row>
      <xdr:rowOff>85725</xdr:rowOff>
    </xdr:from>
    <xdr:to>
      <xdr:col>7</xdr:col>
      <xdr:colOff>1114781</xdr:colOff>
      <xdr:row>8</xdr:row>
      <xdr:rowOff>95249</xdr:rowOff>
    </xdr:to>
    <xdr:grpSp>
      <xdr:nvGrpSpPr>
        <xdr:cNvPr id="29" name="Group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10475" y="657225"/>
          <a:ext cx="2143481" cy="962024"/>
          <a:chOff x="9151" y="720"/>
          <a:chExt cx="2055" cy="1448"/>
        </a:xfrm>
      </xdr:grpSpPr>
      <xdr:grpSp>
        <xdr:nvGrpSpPr>
          <xdr:cNvPr id="30" name="Group 6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32" name="Group 10">
              <a:extLst>
                <a:ext uri="{FF2B5EF4-FFF2-40B4-BE49-F238E27FC236}">
                  <a16:creationId xmlns="" xmlns:a16="http://schemas.microsoft.com/office/drawing/2014/main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36" name="Text Box 12">
                <a:extLst>
                  <a:ext uri="{FF2B5EF4-FFF2-40B4-BE49-F238E27FC236}">
                    <a16:creationId xmlns="" xmlns:a16="http://schemas.microsoft.com/office/drawing/2014/main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HGDVC-DAF-CM-2022-0115</a:t>
                </a:r>
              </a:p>
            </xdr:txBody>
          </xdr:sp>
          <xdr:sp macro="" textlink="">
            <xdr:nvSpPr>
              <xdr:cNvPr id="37" name="Text Box 11">
                <a:extLst>
                  <a:ext uri="{FF2B5EF4-FFF2-40B4-BE49-F238E27FC236}">
                    <a16:creationId xmlns="" xmlns:a16="http://schemas.microsoft.com/office/drawing/2014/main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FFFFFF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33" name="Group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34" name="Text Box 9">
                <a:extLst>
                  <a:ext uri="{FF2B5EF4-FFF2-40B4-BE49-F238E27FC236}">
                    <a16:creationId xmlns="" xmlns:a16="http://schemas.microsoft.com/office/drawing/2014/main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> </a:t>
                </a: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HGDVC-DAF-CM-2022-0115</a:t>
                </a: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/>
                </a:r>
                <a:b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</a:br>
                <a:endParaRPr kumimoji="0" lang="es-DO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35" name="Text Box 8">
                <a:extLst>
                  <a:ext uri="{FF2B5EF4-FFF2-40B4-BE49-F238E27FC236}">
                    <a16:creationId xmlns="" xmlns:a16="http://schemas.microsoft.com/office/drawing/2014/main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31" name="Rectangle 5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0" t="s">
        <v>1</v>
      </c>
      <c r="B22" s="40"/>
      <c r="C22" s="40"/>
      <c r="D22" s="40"/>
      <c r="E22" s="40"/>
      <c r="F22" s="40"/>
      <c r="G22" s="4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36" t="s">
        <v>17</v>
      </c>
      <c r="B37" s="36"/>
      <c r="C37" s="36"/>
      <c r="D37" s="36"/>
      <c r="E37" s="36"/>
      <c r="F37" s="36"/>
      <c r="G37" s="36"/>
    </row>
    <row r="40" spans="1:7" x14ac:dyDescent="0.25">
      <c r="A40" s="37" t="s">
        <v>16</v>
      </c>
      <c r="B40" s="37"/>
      <c r="C40" s="37"/>
      <c r="D40" s="37"/>
      <c r="E40" s="37"/>
      <c r="F40" s="37"/>
      <c r="G40" s="37"/>
    </row>
    <row r="41" spans="1:7" x14ac:dyDescent="0.25">
      <c r="A41" s="38" t="s">
        <v>14</v>
      </c>
      <c r="B41" s="38"/>
      <c r="C41" s="38"/>
      <c r="D41" s="38"/>
      <c r="E41" s="38"/>
      <c r="F41" s="38"/>
      <c r="G41" s="38"/>
    </row>
    <row r="42" spans="1:7" x14ac:dyDescent="0.25">
      <c r="A42" s="39" t="s">
        <v>15</v>
      </c>
      <c r="B42" s="39"/>
      <c r="C42" s="39"/>
      <c r="D42" s="39"/>
      <c r="E42" s="39"/>
      <c r="F42" s="39"/>
      <c r="G42" s="39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R62"/>
  <sheetViews>
    <sheetView tabSelected="1" topLeftCell="B27" zoomScaleNormal="100" workbookViewId="0">
      <selection activeCell="E32" sqref="E32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hidden="1" customWidth="1"/>
    <col min="8" max="8" width="18.7109375" hidden="1" customWidth="1"/>
    <col min="9" max="9" width="4.42578125" bestFit="1" customWidth="1"/>
    <col min="10" max="10" width="8" bestFit="1" customWidth="1"/>
    <col min="11" max="11" width="7.140625" bestFit="1" customWidth="1"/>
    <col min="12" max="12" width="9.28515625" bestFit="1" customWidth="1"/>
    <col min="13" max="13" width="5.85546875" bestFit="1" customWidth="1"/>
    <col min="14" max="14" width="6" bestFit="1" customWidth="1"/>
    <col min="15" max="15" width="5.85546875" bestFit="1" customWidth="1"/>
    <col min="16" max="16" width="4.28515625" bestFit="1" customWidth="1"/>
    <col min="17" max="17" width="5.7109375" bestFit="1" customWidth="1"/>
    <col min="18" max="18" width="8.28515625" bestFit="1" customWidth="1"/>
  </cols>
  <sheetData>
    <row r="2" spans="1:8" x14ac:dyDescent="0.25">
      <c r="A2" s="2" t="s">
        <v>0</v>
      </c>
    </row>
    <row r="6" spans="1:8" x14ac:dyDescent="0.25">
      <c r="G6" s="29"/>
    </row>
    <row r="10" spans="1:8" x14ac:dyDescent="0.25">
      <c r="G10" s="41">
        <v>44732</v>
      </c>
      <c r="H10" s="41"/>
    </row>
    <row r="12" spans="1:8" x14ac:dyDescent="0.25">
      <c r="G12" s="3"/>
    </row>
    <row r="13" spans="1:8" x14ac:dyDescent="0.25">
      <c r="F13" s="3"/>
      <c r="G13" s="3" t="s">
        <v>35</v>
      </c>
    </row>
    <row r="14" spans="1:8" s="11" customFormat="1" ht="20.100000000000001" customHeight="1" x14ac:dyDescent="0.25">
      <c r="A14" s="18" t="s">
        <v>32</v>
      </c>
      <c r="B14" s="18"/>
    </row>
    <row r="15" spans="1:8" s="11" customFormat="1" ht="20.100000000000001" customHeight="1" x14ac:dyDescent="0.25">
      <c r="A15" s="13"/>
      <c r="B15" s="18"/>
    </row>
    <row r="16" spans="1:8" s="11" customFormat="1" ht="20.100000000000001" customHeight="1" x14ac:dyDescent="0.25">
      <c r="A16" s="48" t="s">
        <v>11</v>
      </c>
      <c r="B16" s="48"/>
      <c r="C16" s="42" t="s">
        <v>54</v>
      </c>
      <c r="D16" s="42"/>
      <c r="E16" s="42"/>
      <c r="F16" s="42"/>
      <c r="G16" s="42"/>
      <c r="H16" s="21"/>
    </row>
    <row r="17" spans="1:18" s="11" customFormat="1" ht="20.100000000000001" customHeight="1" x14ac:dyDescent="0.25">
      <c r="A17" s="20"/>
      <c r="B17" s="20"/>
      <c r="C17" s="42"/>
      <c r="D17" s="42"/>
      <c r="E17" s="42"/>
      <c r="F17" s="42"/>
      <c r="G17" s="42"/>
      <c r="H17" s="21"/>
    </row>
    <row r="18" spans="1:18" s="11" customFormat="1" ht="20.100000000000001" customHeight="1" x14ac:dyDescent="0.25">
      <c r="A18" s="14"/>
      <c r="B18" s="19"/>
      <c r="C18" s="21"/>
      <c r="D18" s="21"/>
      <c r="E18" s="21"/>
      <c r="F18" s="21" t="s">
        <v>35</v>
      </c>
      <c r="G18" s="21"/>
      <c r="H18" s="21"/>
      <c r="L18" s="15"/>
    </row>
    <row r="19" spans="1:18" s="11" customFormat="1" ht="20.100000000000001" customHeight="1" x14ac:dyDescent="0.25">
      <c r="A19" s="14"/>
      <c r="B19" s="19"/>
      <c r="C19" s="21"/>
      <c r="D19" s="21"/>
      <c r="E19" s="21"/>
      <c r="F19" s="21"/>
      <c r="G19" s="21"/>
      <c r="H19" s="21"/>
      <c r="L19" s="15"/>
    </row>
    <row r="20" spans="1:18" s="11" customFormat="1" ht="20.100000000000001" customHeight="1" x14ac:dyDescent="0.25">
      <c r="A20" s="14" t="s">
        <v>29</v>
      </c>
      <c r="B20" s="19" t="s">
        <v>10</v>
      </c>
      <c r="C20" s="21"/>
      <c r="D20" s="21"/>
      <c r="E20" s="21"/>
      <c r="F20" s="21"/>
      <c r="G20" s="21"/>
      <c r="H20" s="21"/>
    </row>
    <row r="21" spans="1:18" s="11" customFormat="1" ht="20.100000000000001" customHeight="1" thickBot="1" x14ac:dyDescent="0.3">
      <c r="A21" s="14"/>
      <c r="B21" s="19"/>
      <c r="C21" s="21"/>
      <c r="D21" s="21"/>
      <c r="E21" s="21"/>
      <c r="F21" s="21"/>
      <c r="G21" s="21"/>
      <c r="H21" s="21"/>
    </row>
    <row r="22" spans="1:18" s="11" customFormat="1" ht="20.100000000000001" customHeight="1" thickBot="1" x14ac:dyDescent="0.3">
      <c r="A22" s="45" t="s">
        <v>33</v>
      </c>
      <c r="B22" s="46"/>
      <c r="C22" s="46"/>
      <c r="D22" s="46"/>
      <c r="E22" s="46"/>
      <c r="F22" s="46"/>
      <c r="G22" s="46"/>
      <c r="H22" s="47"/>
      <c r="I22" s="27"/>
    </row>
    <row r="23" spans="1:18" s="1" customFormat="1" ht="46.5" customHeight="1" x14ac:dyDescent="0.25">
      <c r="A23" s="24" t="s">
        <v>34</v>
      </c>
      <c r="B23" s="23" t="s">
        <v>31</v>
      </c>
      <c r="C23" s="23" t="s">
        <v>30</v>
      </c>
      <c r="D23" s="22" t="s">
        <v>3</v>
      </c>
      <c r="E23" s="23" t="s">
        <v>4</v>
      </c>
      <c r="F23" s="23" t="s">
        <v>5</v>
      </c>
      <c r="G23" s="23" t="s">
        <v>6</v>
      </c>
      <c r="H23" s="52" t="s">
        <v>24</v>
      </c>
      <c r="I23" s="54" t="s">
        <v>55</v>
      </c>
      <c r="J23" s="54" t="s">
        <v>56</v>
      </c>
      <c r="K23" s="55" t="s">
        <v>57</v>
      </c>
      <c r="L23" s="55" t="s">
        <v>58</v>
      </c>
      <c r="M23" s="55" t="s">
        <v>59</v>
      </c>
      <c r="N23" s="55" t="s">
        <v>60</v>
      </c>
      <c r="O23" s="55" t="s">
        <v>61</v>
      </c>
      <c r="P23" s="55" t="s">
        <v>62</v>
      </c>
      <c r="Q23" s="55" t="s">
        <v>63</v>
      </c>
      <c r="R23" s="55" t="s">
        <v>64</v>
      </c>
    </row>
    <row r="24" spans="1:18" s="1" customFormat="1" ht="46.5" customHeight="1" x14ac:dyDescent="0.25">
      <c r="A24" s="30">
        <v>1</v>
      </c>
      <c r="B24" s="8" t="s">
        <v>48</v>
      </c>
      <c r="C24" s="31" t="s">
        <v>49</v>
      </c>
      <c r="D24" s="32" t="s">
        <v>40</v>
      </c>
      <c r="E24" s="34" t="s">
        <v>38</v>
      </c>
      <c r="F24" s="30">
        <v>500</v>
      </c>
      <c r="G24" s="33">
        <v>250</v>
      </c>
      <c r="H24" s="53">
        <f>F24*G24</f>
        <v>125000</v>
      </c>
      <c r="I24" s="54"/>
      <c r="J24" s="54">
        <v>175.04</v>
      </c>
      <c r="K24" s="55"/>
      <c r="L24" s="55">
        <v>200</v>
      </c>
      <c r="M24" s="55">
        <v>150</v>
      </c>
      <c r="N24" s="56">
        <v>130</v>
      </c>
      <c r="O24" s="55"/>
      <c r="P24" s="55"/>
      <c r="Q24" s="55"/>
      <c r="R24" s="55"/>
    </row>
    <row r="25" spans="1:18" s="1" customFormat="1" ht="46.5" customHeight="1" x14ac:dyDescent="0.25">
      <c r="A25" s="30">
        <v>2</v>
      </c>
      <c r="B25" s="8" t="s">
        <v>50</v>
      </c>
      <c r="C25" s="31" t="s">
        <v>49</v>
      </c>
      <c r="D25" s="32" t="s">
        <v>41</v>
      </c>
      <c r="E25" s="34" t="s">
        <v>38</v>
      </c>
      <c r="F25" s="30">
        <v>500</v>
      </c>
      <c r="G25" s="33">
        <v>50</v>
      </c>
      <c r="H25" s="53">
        <f t="shared" ref="H25:H32" si="0">F25*G25</f>
        <v>25000</v>
      </c>
      <c r="I25" s="54"/>
      <c r="J25" s="57">
        <v>41.85</v>
      </c>
      <c r="K25" s="55"/>
      <c r="L25" s="55">
        <v>100</v>
      </c>
      <c r="M25" s="55"/>
      <c r="N25" s="55"/>
      <c r="O25" s="58">
        <v>42</v>
      </c>
      <c r="P25" s="55"/>
      <c r="Q25" s="55"/>
      <c r="R25" s="55"/>
    </row>
    <row r="26" spans="1:18" s="1" customFormat="1" ht="46.5" customHeight="1" x14ac:dyDescent="0.25">
      <c r="A26" s="30">
        <v>3</v>
      </c>
      <c r="B26" s="7">
        <v>51171908</v>
      </c>
      <c r="C26" s="31" t="s">
        <v>49</v>
      </c>
      <c r="D26" s="32" t="s">
        <v>51</v>
      </c>
      <c r="E26" s="34" t="s">
        <v>38</v>
      </c>
      <c r="F26" s="30">
        <v>100</v>
      </c>
      <c r="G26" s="33">
        <v>300</v>
      </c>
      <c r="H26" s="53">
        <f t="shared" si="0"/>
        <v>30000</v>
      </c>
      <c r="I26" s="57">
        <v>220</v>
      </c>
      <c r="J26" s="54"/>
      <c r="K26" s="55"/>
      <c r="L26" s="58">
        <v>200</v>
      </c>
      <c r="M26" s="55"/>
      <c r="N26" s="55"/>
      <c r="O26" s="55"/>
      <c r="P26" s="55"/>
      <c r="Q26" s="55"/>
      <c r="R26" s="55"/>
    </row>
    <row r="27" spans="1:18" s="1" customFormat="1" ht="46.5" customHeight="1" x14ac:dyDescent="0.25">
      <c r="A27" s="30">
        <v>4</v>
      </c>
      <c r="B27" s="7">
        <v>51121904</v>
      </c>
      <c r="C27" s="31" t="s">
        <v>39</v>
      </c>
      <c r="D27" s="32" t="s">
        <v>42</v>
      </c>
      <c r="E27" s="34" t="s">
        <v>38</v>
      </c>
      <c r="F27" s="30">
        <v>200</v>
      </c>
      <c r="G27" s="33">
        <v>110</v>
      </c>
      <c r="H27" s="53">
        <f t="shared" si="0"/>
        <v>22000</v>
      </c>
      <c r="I27" s="54">
        <v>78</v>
      </c>
      <c r="J27" s="54">
        <v>40.92</v>
      </c>
      <c r="K27" s="55"/>
      <c r="L27" s="55">
        <v>70</v>
      </c>
      <c r="M27" s="55"/>
      <c r="N27" s="56">
        <v>35.64</v>
      </c>
      <c r="O27" s="55"/>
      <c r="P27" s="55"/>
      <c r="Q27" s="55"/>
      <c r="R27" s="55"/>
    </row>
    <row r="28" spans="1:18" s="1" customFormat="1" ht="46.5" customHeight="1" x14ac:dyDescent="0.25">
      <c r="A28" s="30">
        <v>5</v>
      </c>
      <c r="B28" s="7">
        <v>51121904</v>
      </c>
      <c r="C28" s="31" t="s">
        <v>39</v>
      </c>
      <c r="D28" s="32" t="s">
        <v>43</v>
      </c>
      <c r="E28" s="34" t="s">
        <v>38</v>
      </c>
      <c r="F28" s="30">
        <v>200</v>
      </c>
      <c r="G28" s="33">
        <v>110</v>
      </c>
      <c r="H28" s="53">
        <f t="shared" si="0"/>
        <v>22000</v>
      </c>
      <c r="I28" s="54">
        <v>79</v>
      </c>
      <c r="J28" s="54">
        <v>23.87</v>
      </c>
      <c r="K28" s="55"/>
      <c r="L28" s="55">
        <v>85</v>
      </c>
      <c r="M28" s="55"/>
      <c r="N28" s="56">
        <v>20.79</v>
      </c>
      <c r="O28" s="55"/>
      <c r="P28" s="55"/>
      <c r="Q28" s="55"/>
      <c r="R28" s="55"/>
    </row>
    <row r="29" spans="1:18" s="1" customFormat="1" ht="46.5" customHeight="1" x14ac:dyDescent="0.25">
      <c r="A29" s="30">
        <v>6</v>
      </c>
      <c r="B29" s="8" t="s">
        <v>52</v>
      </c>
      <c r="C29" s="31" t="s">
        <v>49</v>
      </c>
      <c r="D29" s="32" t="s">
        <v>44</v>
      </c>
      <c r="E29" s="34" t="s">
        <v>38</v>
      </c>
      <c r="F29" s="30">
        <v>2000</v>
      </c>
      <c r="G29" s="33">
        <v>40</v>
      </c>
      <c r="H29" s="53">
        <f t="shared" si="0"/>
        <v>80000</v>
      </c>
      <c r="I29" s="57">
        <v>13</v>
      </c>
      <c r="J29" s="54">
        <v>25</v>
      </c>
      <c r="K29" s="55"/>
      <c r="L29" s="55">
        <v>29.85</v>
      </c>
      <c r="M29" s="55"/>
      <c r="N29" s="55"/>
      <c r="O29" s="55"/>
      <c r="P29" s="55"/>
      <c r="Q29" s="55"/>
      <c r="R29" s="55">
        <v>40</v>
      </c>
    </row>
    <row r="30" spans="1:18" s="1" customFormat="1" ht="46.5" customHeight="1" x14ac:dyDescent="0.25">
      <c r="A30" s="30">
        <v>7</v>
      </c>
      <c r="B30" s="8" t="s">
        <v>53</v>
      </c>
      <c r="C30" s="31" t="s">
        <v>39</v>
      </c>
      <c r="D30" s="32" t="s">
        <v>45</v>
      </c>
      <c r="E30" s="34" t="s">
        <v>38</v>
      </c>
      <c r="F30" s="30">
        <v>2000</v>
      </c>
      <c r="G30" s="33">
        <v>90</v>
      </c>
      <c r="H30" s="53">
        <f t="shared" si="0"/>
        <v>180000</v>
      </c>
      <c r="I30" s="54">
        <v>69</v>
      </c>
      <c r="J30" s="54">
        <v>65.099999999999994</v>
      </c>
      <c r="K30" s="55"/>
      <c r="L30" s="55">
        <v>117.37</v>
      </c>
      <c r="M30" s="55">
        <v>110</v>
      </c>
      <c r="N30" s="55">
        <v>297</v>
      </c>
      <c r="O30" s="55">
        <v>114</v>
      </c>
      <c r="P30" s="55"/>
      <c r="Q30" s="56">
        <v>48</v>
      </c>
      <c r="R30" s="58"/>
    </row>
    <row r="31" spans="1:18" s="1" customFormat="1" ht="46.5" customHeight="1" x14ac:dyDescent="0.25">
      <c r="A31" s="30">
        <v>8</v>
      </c>
      <c r="B31" s="7">
        <v>51161705</v>
      </c>
      <c r="C31" s="31" t="s">
        <v>39</v>
      </c>
      <c r="D31" s="32" t="s">
        <v>46</v>
      </c>
      <c r="E31" s="34" t="s">
        <v>38</v>
      </c>
      <c r="F31" s="30">
        <v>1000</v>
      </c>
      <c r="G31" s="33">
        <v>80</v>
      </c>
      <c r="H31" s="53">
        <f t="shared" si="0"/>
        <v>80000</v>
      </c>
      <c r="I31" s="54">
        <v>58</v>
      </c>
      <c r="J31" s="54">
        <v>119.75</v>
      </c>
      <c r="K31" s="55"/>
      <c r="L31" s="55">
        <v>77</v>
      </c>
      <c r="M31" s="55">
        <v>77</v>
      </c>
      <c r="N31" s="56">
        <v>56.7</v>
      </c>
      <c r="O31" s="55"/>
      <c r="P31" s="55"/>
      <c r="Q31" s="55"/>
      <c r="R31" s="55"/>
    </row>
    <row r="32" spans="1:18" s="1" customFormat="1" ht="46.5" customHeight="1" x14ac:dyDescent="0.25">
      <c r="A32" s="30">
        <v>9</v>
      </c>
      <c r="B32" s="7">
        <v>51141516</v>
      </c>
      <c r="C32" s="31" t="s">
        <v>39</v>
      </c>
      <c r="D32" s="32" t="s">
        <v>47</v>
      </c>
      <c r="E32" s="34" t="s">
        <v>38</v>
      </c>
      <c r="F32" s="30">
        <v>2000</v>
      </c>
      <c r="G32" s="33">
        <v>310</v>
      </c>
      <c r="H32" s="53">
        <f t="shared" si="0"/>
        <v>620000</v>
      </c>
      <c r="I32" s="54">
        <v>175</v>
      </c>
      <c r="J32" s="54"/>
      <c r="K32" s="56">
        <v>109</v>
      </c>
      <c r="L32" s="55"/>
      <c r="M32" s="55">
        <v>877.5</v>
      </c>
      <c r="N32" s="55"/>
      <c r="O32" s="55"/>
      <c r="P32" s="55">
        <v>235</v>
      </c>
      <c r="Q32" s="55"/>
      <c r="R32" s="55"/>
    </row>
    <row r="33" spans="1:12" s="1" customFormat="1" ht="46.5" customHeight="1" thickBot="1" x14ac:dyDescent="0.3">
      <c r="A33" s="49"/>
      <c r="B33" s="50"/>
      <c r="C33" s="50"/>
      <c r="D33" s="50"/>
      <c r="E33" s="50"/>
      <c r="F33" s="50"/>
      <c r="G33" s="51"/>
      <c r="H33" s="35">
        <f>SUM(H24:H32)</f>
        <v>1184000</v>
      </c>
      <c r="I33" s="11"/>
      <c r="J33" s="11"/>
    </row>
    <row r="34" spans="1:12" s="1" customFormat="1" ht="46.5" customHeight="1" x14ac:dyDescent="0.25">
      <c r="A34"/>
      <c r="B34"/>
      <c r="C34"/>
      <c r="D34"/>
      <c r="E34"/>
      <c r="F34"/>
      <c r="G34"/>
      <c r="H34"/>
      <c r="I34" s="11"/>
      <c r="J34" s="11"/>
    </row>
    <row r="35" spans="1:12" s="1" customFormat="1" ht="46.5" customHeight="1" thickBot="1" x14ac:dyDescent="0.3">
      <c r="A35"/>
      <c r="B35" s="17"/>
      <c r="C35" s="43" t="s">
        <v>37</v>
      </c>
      <c r="D35" s="43"/>
      <c r="E35" s="43"/>
      <c r="F35" s="43"/>
      <c r="G35" s="16"/>
      <c r="H35"/>
      <c r="I35" s="11"/>
      <c r="J35" s="11"/>
    </row>
    <row r="36" spans="1:12" s="1" customFormat="1" ht="46.5" customHeight="1" x14ac:dyDescent="0.25">
      <c r="A36"/>
      <c r="B36" s="44" t="s">
        <v>36</v>
      </c>
      <c r="C36" s="44"/>
      <c r="D36" s="44"/>
      <c r="E36" s="44"/>
      <c r="F36" s="44"/>
      <c r="G36" s="44"/>
      <c r="H36"/>
      <c r="I36" s="11"/>
      <c r="J36" s="11"/>
    </row>
    <row r="37" spans="1:12" s="1" customFormat="1" ht="46.5" customHeight="1" x14ac:dyDescent="0.25">
      <c r="A37"/>
      <c r="B37"/>
      <c r="C37"/>
      <c r="D37"/>
      <c r="E37"/>
      <c r="F37"/>
      <c r="G37"/>
      <c r="H37"/>
      <c r="I37" s="11"/>
      <c r="J37" s="11"/>
    </row>
    <row r="38" spans="1:12" s="1" customFormat="1" ht="46.5" customHeight="1" x14ac:dyDescent="0.25">
      <c r="A38"/>
      <c r="B38"/>
      <c r="C38"/>
      <c r="D38"/>
      <c r="E38"/>
      <c r="F38"/>
      <c r="G38"/>
      <c r="H38"/>
      <c r="I38" s="11"/>
      <c r="J38" s="11"/>
    </row>
    <row r="39" spans="1:12" s="12" customFormat="1" ht="48.75" customHeight="1" x14ac:dyDescent="0.25">
      <c r="A39"/>
      <c r="B39"/>
      <c r="C39"/>
      <c r="D39"/>
      <c r="E39"/>
      <c r="F39"/>
      <c r="G39"/>
      <c r="H39"/>
      <c r="J39" s="26"/>
      <c r="K39" s="28"/>
      <c r="L39" s="25"/>
    </row>
    <row r="40" spans="1:12" s="12" customFormat="1" ht="48.75" customHeight="1" x14ac:dyDescent="0.25">
      <c r="A40"/>
      <c r="B40"/>
      <c r="C40"/>
      <c r="D40"/>
      <c r="E40"/>
      <c r="F40"/>
      <c r="G40"/>
      <c r="H40"/>
      <c r="J40" s="26"/>
      <c r="K40" s="28"/>
      <c r="L40" s="25"/>
    </row>
    <row r="41" spans="1:12" s="12" customFormat="1" ht="48.75" customHeight="1" x14ac:dyDescent="0.25">
      <c r="A41"/>
      <c r="B41"/>
      <c r="C41"/>
      <c r="D41"/>
      <c r="E41"/>
      <c r="F41"/>
      <c r="G41"/>
      <c r="H41"/>
      <c r="J41" s="26"/>
      <c r="K41" s="28"/>
      <c r="L41" s="25"/>
    </row>
    <row r="42" spans="1:12" s="12" customFormat="1" ht="48.75" customHeight="1" x14ac:dyDescent="0.25">
      <c r="A42"/>
      <c r="B42"/>
      <c r="C42"/>
      <c r="D42"/>
      <c r="E42"/>
      <c r="F42"/>
      <c r="G42"/>
      <c r="H42"/>
      <c r="J42" s="26"/>
      <c r="K42" s="28"/>
      <c r="L42" s="25"/>
    </row>
    <row r="43" spans="1:12" s="12" customFormat="1" ht="48.75" customHeight="1" x14ac:dyDescent="0.25">
      <c r="A43"/>
      <c r="B43"/>
      <c r="C43"/>
      <c r="D43"/>
      <c r="E43"/>
      <c r="F43"/>
      <c r="G43"/>
      <c r="H43"/>
      <c r="J43" s="26"/>
      <c r="K43" s="28"/>
      <c r="L43" s="25"/>
    </row>
    <row r="44" spans="1:12" s="12" customFormat="1" ht="48.75" customHeight="1" x14ac:dyDescent="0.25">
      <c r="A44"/>
      <c r="B44"/>
      <c r="C44"/>
      <c r="D44"/>
      <c r="E44"/>
      <c r="F44"/>
      <c r="G44"/>
      <c r="H44"/>
      <c r="J44" s="26"/>
      <c r="K44" s="28"/>
      <c r="L44" s="25"/>
    </row>
    <row r="45" spans="1:12" s="12" customFormat="1" ht="48.75" customHeight="1" x14ac:dyDescent="0.25">
      <c r="A45"/>
      <c r="B45"/>
      <c r="C45"/>
      <c r="D45"/>
      <c r="E45"/>
      <c r="F45"/>
      <c r="G45"/>
      <c r="H45"/>
      <c r="J45" s="26"/>
      <c r="K45" s="28"/>
      <c r="L45" s="25"/>
    </row>
    <row r="46" spans="1:12" s="12" customFormat="1" ht="48.75" customHeight="1" x14ac:dyDescent="0.25">
      <c r="A46"/>
      <c r="B46"/>
      <c r="C46"/>
      <c r="D46"/>
      <c r="E46"/>
      <c r="F46"/>
      <c r="G46"/>
      <c r="H46"/>
      <c r="J46" s="26"/>
      <c r="K46" s="28"/>
      <c r="L46" s="25"/>
    </row>
    <row r="47" spans="1:12" s="12" customFormat="1" ht="48.75" customHeight="1" x14ac:dyDescent="0.25">
      <c r="A47"/>
      <c r="B47"/>
      <c r="C47"/>
      <c r="D47"/>
      <c r="E47"/>
      <c r="F47"/>
      <c r="G47"/>
      <c r="H47"/>
      <c r="J47" s="26"/>
      <c r="K47" s="28"/>
      <c r="L47" s="25"/>
    </row>
    <row r="48" spans="1:12" s="12" customFormat="1" ht="48.75" customHeight="1" x14ac:dyDescent="0.25">
      <c r="A48"/>
      <c r="B48"/>
      <c r="C48"/>
      <c r="D48"/>
      <c r="E48"/>
      <c r="F48"/>
      <c r="G48"/>
      <c r="H48"/>
      <c r="J48" s="26"/>
      <c r="K48" s="28"/>
      <c r="L48" s="25"/>
    </row>
    <row r="49" spans="1:12" s="12" customFormat="1" ht="48.75" customHeight="1" x14ac:dyDescent="0.25">
      <c r="A49"/>
      <c r="B49"/>
      <c r="C49"/>
      <c r="D49"/>
      <c r="E49"/>
      <c r="F49"/>
      <c r="G49"/>
      <c r="H49"/>
      <c r="J49" s="26"/>
      <c r="K49" s="28"/>
      <c r="L49" s="25"/>
    </row>
    <row r="50" spans="1:12" s="12" customFormat="1" ht="48.75" customHeight="1" x14ac:dyDescent="0.25">
      <c r="A50"/>
      <c r="B50"/>
      <c r="C50"/>
      <c r="D50"/>
      <c r="E50"/>
      <c r="F50"/>
      <c r="G50"/>
      <c r="H50"/>
      <c r="J50" s="26"/>
      <c r="K50" s="28"/>
      <c r="L50" s="25"/>
    </row>
    <row r="51" spans="1:12" s="12" customFormat="1" ht="48.75" customHeight="1" x14ac:dyDescent="0.25">
      <c r="A51"/>
      <c r="B51"/>
      <c r="C51"/>
      <c r="D51"/>
      <c r="E51"/>
      <c r="F51"/>
      <c r="G51"/>
      <c r="H51"/>
      <c r="J51" s="26"/>
      <c r="K51" s="28"/>
      <c r="L51" s="25"/>
    </row>
    <row r="52" spans="1:12" s="12" customFormat="1" ht="48.75" customHeight="1" x14ac:dyDescent="0.25">
      <c r="A52"/>
      <c r="B52"/>
      <c r="C52"/>
      <c r="D52"/>
      <c r="E52"/>
      <c r="F52"/>
      <c r="G52"/>
      <c r="H52"/>
      <c r="J52" s="26"/>
      <c r="K52" s="28"/>
      <c r="L52" s="25"/>
    </row>
    <row r="53" spans="1:12" s="12" customFormat="1" ht="48.75" customHeight="1" x14ac:dyDescent="0.25">
      <c r="A53"/>
      <c r="B53"/>
      <c r="C53"/>
      <c r="D53"/>
      <c r="E53"/>
      <c r="F53"/>
      <c r="G53"/>
      <c r="H53"/>
      <c r="J53" s="26"/>
      <c r="K53" s="28"/>
      <c r="L53" s="25"/>
    </row>
    <row r="54" spans="1:12" s="12" customFormat="1" ht="48.75" customHeight="1" x14ac:dyDescent="0.25">
      <c r="A54"/>
      <c r="B54"/>
      <c r="C54"/>
      <c r="D54"/>
      <c r="E54"/>
      <c r="F54"/>
      <c r="G54"/>
      <c r="H54"/>
      <c r="J54" s="26"/>
      <c r="K54" s="28"/>
      <c r="L54" s="25"/>
    </row>
    <row r="55" spans="1:12" s="12" customFormat="1" ht="48.75" customHeight="1" x14ac:dyDescent="0.25">
      <c r="A55"/>
      <c r="B55"/>
      <c r="C55"/>
      <c r="D55"/>
      <c r="E55"/>
      <c r="F55"/>
      <c r="G55"/>
      <c r="H55"/>
      <c r="J55" s="26"/>
      <c r="K55" s="28"/>
      <c r="L55" s="25"/>
    </row>
    <row r="56" spans="1:12" s="12" customFormat="1" ht="48.75" customHeight="1" x14ac:dyDescent="0.25">
      <c r="A56"/>
      <c r="B56"/>
      <c r="C56"/>
      <c r="D56"/>
      <c r="E56"/>
      <c r="F56"/>
      <c r="G56"/>
      <c r="H56"/>
      <c r="J56" s="26"/>
      <c r="K56" s="28"/>
      <c r="L56" s="25"/>
    </row>
    <row r="57" spans="1:12" s="12" customFormat="1" ht="48.75" customHeight="1" x14ac:dyDescent="0.25">
      <c r="A57"/>
      <c r="B57"/>
      <c r="C57"/>
      <c r="D57"/>
      <c r="E57"/>
      <c r="F57"/>
      <c r="G57"/>
      <c r="H57"/>
      <c r="J57" s="26"/>
      <c r="K57" s="28"/>
      <c r="L57" s="25"/>
    </row>
    <row r="58" spans="1:12" s="12" customFormat="1" ht="48.75" customHeight="1" x14ac:dyDescent="0.25">
      <c r="A58"/>
      <c r="B58"/>
      <c r="C58"/>
      <c r="D58"/>
      <c r="E58"/>
      <c r="F58"/>
      <c r="G58"/>
      <c r="H58"/>
      <c r="J58" s="26"/>
      <c r="K58" s="28"/>
      <c r="L58" s="25"/>
    </row>
    <row r="59" spans="1:12" s="12" customFormat="1" ht="48.75" customHeight="1" x14ac:dyDescent="0.25">
      <c r="A59"/>
      <c r="B59"/>
      <c r="C59"/>
      <c r="D59"/>
      <c r="E59"/>
      <c r="F59"/>
      <c r="G59"/>
      <c r="H59"/>
      <c r="J59" s="26"/>
      <c r="K59" s="28"/>
      <c r="L59" s="25"/>
    </row>
    <row r="60" spans="1:12" s="12" customFormat="1" ht="23.25" customHeight="1" x14ac:dyDescent="0.25">
      <c r="A60"/>
      <c r="B60"/>
      <c r="C60"/>
      <c r="D60"/>
      <c r="E60"/>
      <c r="F60"/>
      <c r="G60"/>
      <c r="H60"/>
      <c r="J60" s="26"/>
      <c r="K60" s="28"/>
    </row>
    <row r="61" spans="1:12" s="12" customFormat="1" ht="20.100000000000001" customHeight="1" x14ac:dyDescent="0.25">
      <c r="A61"/>
      <c r="B61"/>
      <c r="C61"/>
      <c r="D61"/>
      <c r="E61"/>
      <c r="F61"/>
      <c r="G61"/>
      <c r="H61"/>
    </row>
    <row r="62" spans="1:12" s="12" customFormat="1" ht="30" customHeight="1" x14ac:dyDescent="0.25">
      <c r="A62"/>
      <c r="B62"/>
      <c r="C62"/>
      <c r="D62"/>
      <c r="E62"/>
      <c r="F62"/>
      <c r="G62"/>
      <c r="H62"/>
    </row>
  </sheetData>
  <mergeCells count="7">
    <mergeCell ref="G10:H10"/>
    <mergeCell ref="C16:G17"/>
    <mergeCell ref="C35:F35"/>
    <mergeCell ref="B36:G36"/>
    <mergeCell ref="A22:H22"/>
    <mergeCell ref="A16:B16"/>
    <mergeCell ref="A33:G33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scale="5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0" t="s">
        <v>1</v>
      </c>
      <c r="B22" s="40"/>
      <c r="C22" s="40"/>
      <c r="D22" s="40"/>
      <c r="E22" s="40"/>
      <c r="F22" s="40"/>
      <c r="G22" s="4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6" t="s">
        <v>25</v>
      </c>
      <c r="B37" s="36"/>
      <c r="C37" s="36"/>
      <c r="D37" s="36"/>
      <c r="E37" s="36"/>
      <c r="F37" s="36"/>
      <c r="G37" s="36"/>
    </row>
    <row r="40" spans="1:7" x14ac:dyDescent="0.25">
      <c r="A40" s="37" t="s">
        <v>16</v>
      </c>
      <c r="B40" s="37"/>
      <c r="C40" s="37"/>
      <c r="D40" s="37"/>
      <c r="E40" s="37"/>
      <c r="F40" s="37"/>
      <c r="G40" s="37"/>
    </row>
    <row r="41" spans="1:7" x14ac:dyDescent="0.25">
      <c r="A41" s="38" t="s">
        <v>14</v>
      </c>
      <c r="B41" s="38"/>
      <c r="C41" s="38"/>
      <c r="D41" s="38"/>
      <c r="E41" s="38"/>
      <c r="F41" s="38"/>
      <c r="G41" s="38"/>
    </row>
    <row r="42" spans="1:7" x14ac:dyDescent="0.25">
      <c r="A42" s="39" t="s">
        <v>15</v>
      </c>
      <c r="B42" s="39"/>
      <c r="C42" s="39"/>
      <c r="D42" s="39"/>
      <c r="E42" s="39"/>
      <c r="F42" s="39"/>
      <c r="G42" s="3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0" t="s">
        <v>1</v>
      </c>
      <c r="B22" s="40"/>
      <c r="C22" s="40"/>
      <c r="D22" s="40"/>
      <c r="E22" s="40"/>
      <c r="F22" s="40"/>
      <c r="G22" s="4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6" t="s">
        <v>26</v>
      </c>
      <c r="B37" s="36"/>
      <c r="C37" s="36"/>
      <c r="D37" s="36"/>
      <c r="E37" s="36"/>
      <c r="F37" s="36"/>
      <c r="G37" s="36"/>
    </row>
    <row r="40" spans="1:7" x14ac:dyDescent="0.25">
      <c r="A40" s="37" t="s">
        <v>16</v>
      </c>
      <c r="B40" s="37"/>
      <c r="C40" s="37"/>
      <c r="D40" s="37"/>
      <c r="E40" s="37"/>
      <c r="F40" s="37"/>
      <c r="G40" s="37"/>
    </row>
    <row r="41" spans="1:7" x14ac:dyDescent="0.25">
      <c r="A41" s="38" t="s">
        <v>14</v>
      </c>
      <c r="B41" s="38"/>
      <c r="C41" s="38"/>
      <c r="D41" s="38"/>
      <c r="E41" s="38"/>
      <c r="F41" s="38"/>
      <c r="G41" s="38"/>
    </row>
    <row r="42" spans="1:7" x14ac:dyDescent="0.25">
      <c r="A42" s="39" t="s">
        <v>15</v>
      </c>
      <c r="B42" s="39"/>
      <c r="C42" s="39"/>
      <c r="D42" s="39"/>
      <c r="E42" s="39"/>
      <c r="F42" s="39"/>
      <c r="G42" s="3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0" t="s">
        <v>1</v>
      </c>
      <c r="B22" s="40"/>
      <c r="C22" s="40"/>
      <c r="D22" s="40"/>
      <c r="E22" s="40"/>
      <c r="F22" s="40"/>
      <c r="G22" s="4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6" t="s">
        <v>27</v>
      </c>
      <c r="B37" s="36"/>
      <c r="C37" s="36"/>
      <c r="D37" s="36"/>
      <c r="E37" s="36"/>
      <c r="F37" s="36"/>
      <c r="G37" s="36"/>
    </row>
    <row r="40" spans="1:7" x14ac:dyDescent="0.25">
      <c r="A40" s="37" t="s">
        <v>16</v>
      </c>
      <c r="B40" s="37"/>
      <c r="C40" s="37"/>
      <c r="D40" s="37"/>
      <c r="E40" s="37"/>
      <c r="F40" s="37"/>
      <c r="G40" s="37"/>
    </row>
    <row r="41" spans="1:7" x14ac:dyDescent="0.25">
      <c r="A41" s="38" t="s">
        <v>14</v>
      </c>
      <c r="B41" s="38"/>
      <c r="C41" s="38"/>
      <c r="D41" s="38"/>
      <c r="E41" s="38"/>
      <c r="F41" s="38"/>
      <c r="G41" s="38"/>
    </row>
    <row r="42" spans="1:7" x14ac:dyDescent="0.25">
      <c r="A42" s="39" t="s">
        <v>15</v>
      </c>
      <c r="B42" s="39"/>
      <c r="C42" s="39"/>
      <c r="D42" s="39"/>
      <c r="E42" s="39"/>
      <c r="F42" s="39"/>
      <c r="G42" s="3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0" t="s">
        <v>1</v>
      </c>
      <c r="B22" s="40"/>
      <c r="C22" s="40"/>
      <c r="D22" s="40"/>
      <c r="E22" s="40"/>
      <c r="F22" s="40"/>
      <c r="G22" s="4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36" t="s">
        <v>28</v>
      </c>
      <c r="B37" s="36"/>
      <c r="C37" s="36"/>
      <c r="D37" s="36"/>
      <c r="E37" s="36"/>
      <c r="F37" s="36"/>
      <c r="G37" s="36"/>
    </row>
    <row r="40" spans="1:7" x14ac:dyDescent="0.25">
      <c r="A40" s="37" t="s">
        <v>16</v>
      </c>
      <c r="B40" s="37"/>
      <c r="C40" s="37"/>
      <c r="D40" s="37"/>
      <c r="E40" s="37"/>
      <c r="F40" s="37"/>
      <c r="G40" s="37"/>
    </row>
    <row r="41" spans="1:7" x14ac:dyDescent="0.25">
      <c r="A41" s="38" t="s">
        <v>14</v>
      </c>
      <c r="B41" s="38"/>
      <c r="C41" s="38"/>
      <c r="D41" s="38"/>
      <c r="E41" s="38"/>
      <c r="F41" s="38"/>
      <c r="G41" s="38"/>
    </row>
    <row r="42" spans="1:7" x14ac:dyDescent="0.25">
      <c r="A42" s="39" t="s">
        <v>15</v>
      </c>
      <c r="B42" s="39"/>
      <c r="C42" s="39"/>
      <c r="D42" s="39"/>
      <c r="E42" s="39"/>
      <c r="F42" s="39"/>
      <c r="G42" s="3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22</vt:i4>
      </vt:variant>
    </vt:vector>
  </HeadingPairs>
  <TitlesOfParts>
    <vt:vector size="29" baseType="lpstr">
      <vt:lpstr>Compra Directa</vt:lpstr>
      <vt:lpstr>Solicitud de Compra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Licda. Katherine De Peña Davis</cp:lastModifiedBy>
  <cp:lastPrinted>2022-06-24T16:23:27Z</cp:lastPrinted>
  <dcterms:created xsi:type="dcterms:W3CDTF">2018-05-09T13:33:03Z</dcterms:created>
  <dcterms:modified xsi:type="dcterms:W3CDTF">2022-06-24T18:34:52Z</dcterms:modified>
</cp:coreProperties>
</file>